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5.Charentsavan-2026\I չափաբաժին_Փոսային նորոգում\"/>
    </mc:Choice>
  </mc:AlternateContent>
  <bookViews>
    <workbookView xWindow="0" yWindow="0" windowWidth="28800" windowHeight="12435" firstSheet="3" activeTab="3"/>
  </bookViews>
  <sheets>
    <sheet name="Բացատրագիր" sheetId="1" state="hidden" r:id="rId1"/>
    <sheet name="1-1" sheetId="2" state="hidden" r:id="rId2"/>
    <sheet name="Ամփոփ" sheetId="3" state="hidden" r:id="rId3"/>
    <sheet name="Ծավալաթերթ" sheetId="4" r:id="rId4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4" l="1"/>
  <c r="R16" i="2"/>
  <c r="E12" i="2"/>
  <c r="H15" i="2"/>
  <c r="P15" i="2" s="1"/>
  <c r="R15" i="2" s="1"/>
  <c r="O12" i="2"/>
  <c r="I12" i="2"/>
  <c r="P12" i="2" s="1"/>
  <c r="O9" i="2"/>
  <c r="Q9" i="2" s="1"/>
  <c r="I9" i="2"/>
  <c r="H9" i="2"/>
  <c r="P9" i="2" s="1"/>
  <c r="R9" i="2" s="1"/>
  <c r="O13" i="2"/>
  <c r="R12" i="2" l="1"/>
  <c r="Q12" i="2"/>
  <c r="Q13" i="2" l="1"/>
  <c r="I13" i="2"/>
  <c r="H13" i="2"/>
  <c r="P13" i="2" l="1"/>
  <c r="R13" i="2" s="1"/>
  <c r="F15" i="4" l="1"/>
  <c r="F16" i="4" s="1"/>
  <c r="R17" i="2" l="1"/>
  <c r="R18" i="2" s="1"/>
  <c r="R19" i="2" l="1"/>
  <c r="R20" i="2" s="1"/>
  <c r="D8" i="3" s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D21" i="3"/>
  <c r="H21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0" i="3"/>
  <c r="H22" i="3"/>
  <c r="G23" i="3"/>
  <c r="G24" i="3" s="1"/>
  <c r="H23" i="3" l="1"/>
  <c r="H24" i="3" s="1"/>
  <c r="G27" i="3" s="1"/>
  <c r="H27" i="3" s="1"/>
  <c r="G26" i="3" l="1"/>
  <c r="G28" i="3" s="1"/>
  <c r="G31" i="3" s="1"/>
  <c r="G32" i="3" s="1"/>
  <c r="G33" i="3" s="1"/>
  <c r="G34" i="3" s="1"/>
  <c r="G36" i="3" s="1"/>
  <c r="H26" i="3" l="1"/>
  <c r="H28" i="3" s="1"/>
  <c r="H31" i="3" s="1"/>
  <c r="H32" i="3" s="1"/>
  <c r="H33" i="3" s="1"/>
  <c r="H34" i="3" s="1"/>
  <c r="H36" i="3" s="1"/>
  <c r="G28" i="1" l="1"/>
</calcChain>
</file>

<file path=xl/sharedStrings.xml><?xml version="1.0" encoding="utf-8"?>
<sst xmlns="http://schemas.openxmlformats.org/spreadsheetml/2006/main" count="149" uniqueCount="118">
  <si>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</si>
  <si>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</si>
  <si>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</si>
  <si>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</si>
  <si>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</si>
  <si>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</si>
  <si>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</si>
  <si>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</si>
  <si>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</si>
  <si>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</si>
  <si>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</si>
  <si>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</si>
  <si>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</si>
  <si>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</si>
  <si>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</si>
  <si>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</si>
  <si>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</si>
  <si>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</si>
  <si>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</si>
  <si>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</si>
  <si>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</si>
  <si>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</si>
  <si>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</si>
  <si>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</si>
  <si>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</si>
  <si>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</si>
  <si>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</si>
  <si>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</si>
  <si>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</si>
  <si>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</si>
  <si>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</si>
  <si>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</si>
  <si>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</si>
  <si>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</si>
  <si>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</si>
  <si>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</si>
  <si>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</si>
  <si>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</si>
  <si>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</si>
  <si>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Ջուր</t>
  </si>
  <si>
    <t>տ</t>
  </si>
  <si>
    <t>II/9</t>
  </si>
  <si>
    <t>II/7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</si>
  <si>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</si>
  <si>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</si>
  <si>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</si>
  <si>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</si>
  <si>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</si>
  <si>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</si>
  <si>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</si>
  <si>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</si>
  <si>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</si>
  <si>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</si>
  <si>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</si>
  <si>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</si>
  <si>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</si>
  <si>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</si>
  <si>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</si>
  <si>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</si>
  <si>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</si>
  <si>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</si>
  <si>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</si>
  <si>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</si>
  <si>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</si>
  <si>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</si>
  <si>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</si>
  <si>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</si>
  <si>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</si>
  <si>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</si>
  <si>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</si>
  <si>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</si>
  <si>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</si>
  <si>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</si>
  <si>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</si>
  <si>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</si>
  <si>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</si>
  <si>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</si>
  <si>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</si>
  <si>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</si>
  <si>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</si>
  <si>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</si>
  <si>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</si>
  <si>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</si>
  <si>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</si>
  <si>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</si>
  <si>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</si>
  <si>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</si>
  <si>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հրատարակված 2025 թ. ՀՀ Ֆինանսների Նախարարության  « Գնագոյացման վերլուծական</t>
  </si>
  <si>
    <t>VI/22</t>
  </si>
  <si>
    <t>Փոքր ծավալի շինմոնտաժային 
աշխատանքների համար նախատեսվող լրացուցիչ ծախսեր</t>
  </si>
  <si>
    <t>Խիճ  40-70մմ</t>
  </si>
  <si>
    <t>Խիճ  10-20մմ</t>
  </si>
  <si>
    <t>6. Ժամանակավոր կառույցների և շենքերի կառուցման արժեքը                     - 2,88% համաձայն</t>
  </si>
  <si>
    <t>27-251</t>
  </si>
  <si>
    <t>Բիտումի տարածում ճանապարհային հիմքի վրա 4,12տ/1000մ²</t>
  </si>
  <si>
    <t>Բիտումի մածիկ</t>
  </si>
  <si>
    <t>ցուցումների հիման վրա, որը հաստատված է թիվ  թ 68,69 առ  21.08.2001թ. և թ 879-Ն առ  23.06.2011թ</t>
  </si>
  <si>
    <t>16-5-В рем.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</si>
  <si>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</si>
  <si>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Փոսալցման  աշխատանքներ մինչև 5քմ մակերեսով, h=3-5սմ</t>
  </si>
  <si>
    <t>Հիմքի իրականացում բազալտե խճով, hմիջ=8սմ</t>
  </si>
  <si>
    <t xml:space="preserve">27-43      </t>
  </si>
  <si>
    <t>23-223</t>
  </si>
  <si>
    <t>Շին աղբի բարձում մեքենային և տեղափոխում 5կմ</t>
  </si>
  <si>
    <t>մ³</t>
  </si>
  <si>
    <t>CLXIII/1700</t>
  </si>
  <si>
    <t>Մանրահատիկ ա/բետոնե խառնուրդ 5սմ հաստ.</t>
  </si>
  <si>
    <t>11.2025թ.</t>
  </si>
  <si>
    <t>ՀՀ Կոտայքի մարզի Չարենցավան համայնքի ասֆալտապատ ծածկույթի փոսային նորոգման և բարեկարգման աշխատանքների նախահաշվային փաստաթղթերի կազմման խորհրդատվական աշխատանքներ</t>
  </si>
  <si>
    <t>ՀՀ Կոտայքի մարզի Չարենցավան համայնքի ասֆալտապատ ծածկույթի փոսային նորոգման և</t>
  </si>
  <si>
    <t>ա - Տրանսպորտային ծախսերը հաշվի առնող գործակից                                - 1.0657</t>
  </si>
  <si>
    <t>2. Աշխատավարձի գործակից                                                                                   - 2467.79</t>
  </si>
  <si>
    <t>3. Մեքենա-մեխանիզմների շահագործման գործակից                                        - 3057.60</t>
  </si>
  <si>
    <t>Նյութերի և սարքավորումների արժեքները վերցված են թիվ 11 ինֆորմացիոն տեղեկագրից</t>
  </si>
  <si>
    <t>7. Ձմեռային պայմաններում կատարվող համար լրացուցիչ ծախսեր             - 1,12% համաձայն</t>
  </si>
  <si>
    <t xml:space="preserve">կազմված են շինարարական աշխատանքների գործող գների հաշվարկների մեթոդական </t>
  </si>
  <si>
    <t xml:space="preserve">բարեկարգման աշխատանքների նախագծա-նախահաշվային փաստաթղթերը </t>
  </si>
  <si>
    <r>
      <t>Միջին աշխատավարձի չափ - 267.138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</si>
</sst>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.000"/>
    <numFmt numFmtId="166" formatCode="0.0000"/>
    <numFmt numFmtId="167" formatCode="0.0%"/>
    <numFmt numFmtId="168" formatCode="0.00000"/>
  </numFmts>
  <fonts count="26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6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name val="Sylfaen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b/>
      <sz val="12"/>
      <color theme="1"/>
      <name val="Sylfaen"/>
      <family val="1"/>
    </font>
    <font>
      <sz val="12"/>
      <name val="Sylfaen"/>
      <family val="1"/>
    </font>
    <font>
      <b/>
      <sz val="12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167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7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2" fontId="15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center" shrinkToFit="1"/>
    </xf>
    <xf numFmtId="2" fontId="15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/>
    </xf>
    <xf numFmtId="0" fontId="12" fillId="0" borderId="0" xfId="0" applyFont="1" applyAlignment="1"/>
    <xf numFmtId="2" fontId="19" fillId="0" borderId="0" xfId="0" applyNumberFormat="1" applyFont="1" applyAlignment="1">
      <alignment horizontal="center"/>
    </xf>
    <xf numFmtId="10" fontId="12" fillId="2" borderId="10" xfId="0" applyNumberFormat="1" applyFont="1" applyFill="1" applyBorder="1" applyAlignment="1">
      <alignment horizontal="center" vertical="center"/>
    </xf>
    <xf numFmtId="2" fontId="12" fillId="0" borderId="18" xfId="0" applyNumberFormat="1" applyFont="1" applyFill="1" applyBorder="1" applyAlignment="1">
      <alignment horizontal="center" vertical="center"/>
    </xf>
    <xf numFmtId="2" fontId="12" fillId="2" borderId="18" xfId="0" applyNumberFormat="1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vertical="center" wrapText="1"/>
    </xf>
    <xf numFmtId="2" fontId="12" fillId="2" borderId="18" xfId="0" applyNumberFormat="1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left" vertical="center" wrapText="1"/>
    </xf>
    <xf numFmtId="2" fontId="1" fillId="0" borderId="0" xfId="0" applyNumberFormat="1" applyFont="1" applyAlignment="1">
      <alignment vertical="center"/>
    </xf>
    <xf numFmtId="2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1" fontId="20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top" wrapText="1"/>
    </xf>
    <xf numFmtId="167" fontId="12" fillId="2" borderId="10" xfId="0" applyNumberFormat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left" vertical="center" wrapText="1"/>
    </xf>
    <xf numFmtId="2" fontId="12" fillId="0" borderId="18" xfId="0" applyNumberFormat="1" applyFont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164" fontId="12" fillId="2" borderId="18" xfId="0" applyNumberFormat="1" applyFont="1" applyFill="1" applyBorder="1" applyAlignment="1">
      <alignment horizontal="center" vertical="center"/>
    </xf>
    <xf numFmtId="165" fontId="12" fillId="2" borderId="18" xfId="0" applyNumberFormat="1" applyFont="1" applyFill="1" applyBorder="1" applyAlignment="1">
      <alignment horizontal="center" vertical="center"/>
    </xf>
    <xf numFmtId="166" fontId="12" fillId="2" borderId="18" xfId="0" applyNumberFormat="1" applyFont="1" applyFill="1" applyBorder="1" applyAlignment="1">
      <alignment horizontal="center" vertical="center"/>
    </xf>
    <xf numFmtId="167" fontId="12" fillId="2" borderId="18" xfId="0" applyNumberFormat="1" applyFont="1" applyFill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68" fontId="15" fillId="0" borderId="10" xfId="0" applyNumberFormat="1" applyFont="1" applyFill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/>
    </xf>
    <xf numFmtId="0" fontId="12" fillId="0" borderId="11" xfId="0" applyFont="1" applyBorder="1" applyAlignment="1">
      <alignment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" fontId="12" fillId="0" borderId="19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/>
    </xf>
    <xf numFmtId="165" fontId="12" fillId="0" borderId="19" xfId="0" applyNumberFormat="1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19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/>
    </xf>
    <xf numFmtId="2" fontId="12" fillId="2" borderId="11" xfId="0" applyNumberFormat="1" applyFont="1" applyFill="1" applyBorder="1" applyAlignment="1">
      <alignment horizontal="center" vertical="center"/>
    </xf>
    <xf numFmtId="2" fontId="12" fillId="2" borderId="8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164" fontId="23" fillId="0" borderId="0" xfId="0" applyNumberFormat="1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view="pageBreakPreview" zoomScaleNormal="100" zoomScaleSheetLayoutView="100" workbookViewId="0">
      <selection activeCell="A2" sqref="A2:F2"/>
    </sheetView>
  </sheetViews>
  <sheetFormatPr defaultColWidth="8.7109375" defaultRowHeight="15"/>
  <cols>
    <col min="7" max="7" width="11" customWidth="1"/>
    <col min="10" max="10" width="29.42578125" customWidth="1"/>
  </cols>
  <sheetData>
    <row r="1" spans="1:10" ht="18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56.25" customHeight="1">
      <c r="A2" s="97" t="s">
        <v>108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ht="18">
      <c r="A3" s="98" t="s">
        <v>109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18">
      <c r="A4" s="98" t="s">
        <v>116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18">
      <c r="A5" s="98" t="s">
        <v>115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18">
      <c r="A6" s="98" t="s">
        <v>96</v>
      </c>
      <c r="B6" s="98"/>
      <c r="C6" s="98"/>
      <c r="D6" s="98"/>
      <c r="E6" s="98"/>
      <c r="F6" s="98"/>
      <c r="G6" s="98"/>
      <c r="H6" s="98"/>
      <c r="I6" s="98"/>
      <c r="J6" s="98"/>
    </row>
    <row r="7" spans="1:10" ht="18">
      <c r="A7" s="44" t="s">
        <v>1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ht="18">
      <c r="A8" s="99" t="s">
        <v>117</v>
      </c>
      <c r="B8" s="100"/>
      <c r="C8" s="100"/>
      <c r="D8" s="100"/>
      <c r="E8" s="100"/>
      <c r="F8" s="100"/>
      <c r="G8" s="100"/>
      <c r="H8" s="100"/>
      <c r="I8" s="100"/>
      <c r="J8" s="100"/>
    </row>
    <row r="9" spans="1:10" ht="18">
      <c r="A9" s="101" t="s">
        <v>2</v>
      </c>
      <c r="B9" s="101"/>
      <c r="C9" s="101"/>
      <c r="D9" s="101"/>
      <c r="E9" s="101"/>
      <c r="F9" s="101"/>
      <c r="G9" s="101"/>
      <c r="H9" s="101"/>
      <c r="I9" s="101"/>
      <c r="J9" s="101"/>
    </row>
    <row r="10" spans="1:10" ht="18">
      <c r="A10" s="101" t="s">
        <v>3</v>
      </c>
      <c r="B10" s="101"/>
      <c r="C10" s="101"/>
      <c r="D10" s="101"/>
      <c r="E10" s="101"/>
      <c r="F10" s="101"/>
      <c r="G10" s="101"/>
      <c r="H10" s="101"/>
      <c r="I10" s="101"/>
      <c r="J10" s="101"/>
    </row>
    <row r="11" spans="1:10" ht="18">
      <c r="A11" s="101" t="s">
        <v>4</v>
      </c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0" ht="18">
      <c r="A12" s="100" t="s">
        <v>110</v>
      </c>
      <c r="B12" s="100"/>
      <c r="C12" s="100"/>
      <c r="D12" s="100"/>
      <c r="E12" s="100"/>
      <c r="F12" s="100"/>
      <c r="G12" s="100"/>
      <c r="H12" s="100"/>
      <c r="I12" s="100"/>
      <c r="J12" s="100"/>
    </row>
    <row r="13" spans="1:10" ht="18">
      <c r="A13" s="101" t="s">
        <v>5</v>
      </c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0" ht="18">
      <c r="A14" s="101" t="s">
        <v>6</v>
      </c>
      <c r="B14" s="101"/>
      <c r="C14" s="101"/>
      <c r="D14" s="101"/>
      <c r="E14" s="101"/>
      <c r="F14" s="101"/>
      <c r="G14" s="101"/>
      <c r="H14" s="101"/>
      <c r="I14" s="101"/>
      <c r="J14" s="101"/>
    </row>
    <row r="15" spans="1:10" ht="18">
      <c r="A15" s="100" t="s">
        <v>111</v>
      </c>
      <c r="B15" s="100"/>
      <c r="C15" s="100"/>
      <c r="D15" s="100"/>
      <c r="E15" s="100"/>
      <c r="F15" s="100"/>
      <c r="G15" s="100"/>
      <c r="H15" s="100"/>
      <c r="I15" s="100"/>
      <c r="J15" s="100"/>
    </row>
    <row r="16" spans="1:10" ht="18">
      <c r="A16" s="100" t="s">
        <v>112</v>
      </c>
      <c r="B16" s="100"/>
      <c r="C16" s="100"/>
      <c r="D16" s="100"/>
      <c r="E16" s="100"/>
      <c r="F16" s="100"/>
      <c r="G16" s="100"/>
      <c r="H16" s="100"/>
      <c r="I16" s="100"/>
      <c r="J16" s="100"/>
    </row>
    <row r="17" spans="1:10" ht="18">
      <c r="A17" s="98" t="s">
        <v>7</v>
      </c>
      <c r="B17" s="98"/>
      <c r="C17" s="98"/>
      <c r="D17" s="98"/>
      <c r="E17" s="98"/>
      <c r="F17" s="98"/>
      <c r="G17" s="98"/>
      <c r="H17" s="98"/>
      <c r="I17" s="98"/>
      <c r="J17" s="98"/>
    </row>
    <row r="18" spans="1:10" ht="18">
      <c r="A18" s="98" t="s">
        <v>8</v>
      </c>
      <c r="B18" s="98"/>
      <c r="C18" s="98"/>
      <c r="D18" s="98"/>
      <c r="E18" s="98"/>
      <c r="F18" s="98"/>
      <c r="G18" s="98"/>
      <c r="H18" s="98"/>
      <c r="I18" s="98"/>
      <c r="J18" s="98"/>
    </row>
    <row r="19" spans="1:10" ht="18">
      <c r="A19" s="102" t="s">
        <v>92</v>
      </c>
      <c r="B19" s="102"/>
      <c r="C19" s="102"/>
      <c r="D19" s="102"/>
      <c r="E19" s="102"/>
      <c r="F19" s="102"/>
      <c r="G19" s="102"/>
      <c r="H19" s="102"/>
      <c r="I19" s="102"/>
      <c r="J19" s="102"/>
    </row>
    <row r="20" spans="1:10" ht="18">
      <c r="A20" s="98" t="s">
        <v>9</v>
      </c>
      <c r="B20" s="98"/>
      <c r="C20" s="98"/>
      <c r="D20" s="98"/>
      <c r="E20" s="98"/>
      <c r="F20" s="98"/>
      <c r="G20" s="98"/>
      <c r="H20" s="98"/>
      <c r="I20" s="98"/>
      <c r="J20" s="98"/>
    </row>
    <row r="21" spans="1:10" ht="18">
      <c r="A21" s="102" t="s">
        <v>114</v>
      </c>
      <c r="B21" s="102"/>
      <c r="C21" s="102"/>
      <c r="D21" s="102"/>
      <c r="E21" s="102"/>
      <c r="F21" s="102"/>
      <c r="G21" s="102"/>
      <c r="H21" s="102"/>
      <c r="I21" s="102"/>
      <c r="J21" s="102"/>
    </row>
    <row r="22" spans="1:10" ht="18">
      <c r="A22" s="98" t="s">
        <v>10</v>
      </c>
      <c r="B22" s="98"/>
      <c r="C22" s="98"/>
      <c r="D22" s="98"/>
      <c r="E22" s="98"/>
      <c r="F22" s="98"/>
      <c r="G22" s="98"/>
      <c r="H22" s="98"/>
      <c r="I22" s="98"/>
      <c r="J22" s="98"/>
    </row>
    <row r="23" spans="1:10" ht="18">
      <c r="A23" s="102" t="s">
        <v>113</v>
      </c>
      <c r="B23" s="98"/>
      <c r="C23" s="98"/>
      <c r="D23" s="98"/>
      <c r="E23" s="98"/>
      <c r="F23" s="98"/>
      <c r="G23" s="98"/>
      <c r="H23" s="98"/>
      <c r="I23" s="98"/>
      <c r="J23" s="98"/>
    </row>
    <row r="24" spans="1:10" ht="18">
      <c r="A24" s="102" t="s">
        <v>87</v>
      </c>
      <c r="B24" s="98"/>
      <c r="C24" s="98"/>
      <c r="D24" s="98"/>
      <c r="E24" s="98"/>
      <c r="F24" s="98"/>
      <c r="G24" s="98"/>
      <c r="H24" s="98"/>
      <c r="I24" s="98"/>
      <c r="J24" s="98"/>
    </row>
    <row r="25" spans="1:10" ht="18">
      <c r="A25" s="98" t="s">
        <v>11</v>
      </c>
      <c r="B25" s="98"/>
      <c r="C25" s="98"/>
      <c r="D25" s="98"/>
      <c r="E25" s="98"/>
      <c r="F25" s="98"/>
      <c r="G25" s="98"/>
      <c r="H25" s="98"/>
      <c r="I25" s="98"/>
      <c r="J25" s="98"/>
    </row>
    <row r="26" spans="1:10" ht="18">
      <c r="A26" s="98" t="s">
        <v>12</v>
      </c>
      <c r="B26" s="98"/>
      <c r="C26" s="98"/>
      <c r="D26" s="98"/>
      <c r="E26" s="98"/>
      <c r="F26" s="98"/>
      <c r="G26" s="98"/>
      <c r="H26" s="98"/>
      <c r="I26" s="98"/>
      <c r="J26" s="98"/>
    </row>
    <row r="27" spans="1:10" ht="18">
      <c r="A27" s="103" t="s">
        <v>13</v>
      </c>
      <c r="B27" s="103"/>
      <c r="C27" s="103"/>
      <c r="D27" s="103"/>
      <c r="E27" s="103"/>
      <c r="F27" s="103"/>
      <c r="G27" s="103"/>
      <c r="H27" s="103"/>
      <c r="I27" s="103"/>
      <c r="J27" s="103"/>
    </row>
    <row r="28" spans="1:10" ht="18">
      <c r="A28" s="17" t="s">
        <v>14</v>
      </c>
      <c r="B28" s="17"/>
      <c r="C28" s="17"/>
      <c r="D28" s="17"/>
      <c r="E28" s="17"/>
      <c r="F28" s="17"/>
      <c r="G28" s="16">
        <f>Ամփոփ!H36</f>
        <v>40903.920575378681</v>
      </c>
      <c r="H28" s="17" t="s">
        <v>15</v>
      </c>
      <c r="I28" s="17"/>
      <c r="J28" s="17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1"/>
      <c r="C32" s="1"/>
      <c r="D32" s="1"/>
      <c r="E32" s="41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27:J27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5:J5"/>
    <mergeCell ref="A4:J4"/>
  </mergeCells>
  <printOptions horizontalCentered="1"/>
  <pageMargins left="0.7" right="0.7" top="0.75" bottom="0.75" header="0.3" footer="0.3"/>
  <pageSetup paperSize="9" scale="93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view="pageBreakPreview" zoomScale="85" zoomScaleNormal="100" zoomScaleSheetLayoutView="85" workbookViewId="0">
      <selection activeCell="A2" sqref="A2:F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22" t="s">
        <v>16</v>
      </c>
      <c r="B1" s="123"/>
      <c r="C1" s="122"/>
      <c r="D1" s="122"/>
      <c r="E1" s="122"/>
      <c r="F1" s="122"/>
      <c r="G1" s="122"/>
      <c r="H1" s="124"/>
      <c r="I1" s="124"/>
      <c r="J1" s="122"/>
      <c r="K1" s="122"/>
      <c r="L1" s="122"/>
      <c r="M1" s="122"/>
      <c r="N1" s="122"/>
      <c r="O1" s="124"/>
      <c r="P1" s="124"/>
      <c r="Q1" s="124"/>
      <c r="R1" s="124"/>
    </row>
    <row r="2" spans="1:18" ht="42" customHeight="1">
      <c r="A2" s="125" t="s">
        <v>108</v>
      </c>
      <c r="B2" s="126"/>
      <c r="C2" s="127"/>
      <c r="D2" s="127"/>
      <c r="E2" s="127"/>
      <c r="F2" s="127"/>
      <c r="G2" s="127"/>
      <c r="H2" s="128"/>
      <c r="I2" s="128"/>
      <c r="J2" s="127"/>
      <c r="K2" s="127"/>
      <c r="L2" s="127"/>
      <c r="M2" s="127"/>
      <c r="N2" s="127"/>
      <c r="O2" s="128"/>
      <c r="P2" s="128"/>
      <c r="Q2" s="128"/>
      <c r="R2" s="128"/>
    </row>
    <row r="3" spans="1:18" ht="30" customHeight="1">
      <c r="A3" s="131" t="s">
        <v>17</v>
      </c>
      <c r="B3" s="133" t="s">
        <v>18</v>
      </c>
      <c r="C3" s="131" t="s">
        <v>19</v>
      </c>
      <c r="D3" s="131" t="s">
        <v>20</v>
      </c>
      <c r="E3" s="131" t="s">
        <v>21</v>
      </c>
      <c r="F3" s="129" t="s">
        <v>22</v>
      </c>
      <c r="G3" s="129"/>
      <c r="H3" s="130"/>
      <c r="I3" s="130"/>
      <c r="J3" s="129"/>
      <c r="K3" s="129"/>
      <c r="L3" s="129"/>
      <c r="M3" s="129"/>
      <c r="N3" s="129"/>
      <c r="O3" s="130"/>
      <c r="P3" s="132" t="s">
        <v>23</v>
      </c>
      <c r="Q3" s="132" t="s">
        <v>24</v>
      </c>
      <c r="R3" s="132" t="s">
        <v>25</v>
      </c>
    </row>
    <row r="4" spans="1:18" ht="30" customHeight="1">
      <c r="A4" s="131"/>
      <c r="B4" s="133"/>
      <c r="C4" s="131"/>
      <c r="D4" s="131"/>
      <c r="E4" s="131"/>
      <c r="F4" s="129" t="s">
        <v>26</v>
      </c>
      <c r="G4" s="129"/>
      <c r="H4" s="130" t="s">
        <v>27</v>
      </c>
      <c r="I4" s="130"/>
      <c r="J4" s="129" t="s">
        <v>28</v>
      </c>
      <c r="K4" s="129"/>
      <c r="L4" s="129"/>
      <c r="M4" s="129"/>
      <c r="N4" s="129"/>
      <c r="O4" s="130"/>
      <c r="P4" s="132"/>
      <c r="Q4" s="132"/>
      <c r="R4" s="132"/>
    </row>
    <row r="5" spans="1:18" ht="30" customHeight="1">
      <c r="A5" s="131"/>
      <c r="B5" s="133"/>
      <c r="C5" s="131"/>
      <c r="D5" s="131"/>
      <c r="E5" s="131"/>
      <c r="F5" s="131" t="s">
        <v>29</v>
      </c>
      <c r="G5" s="131" t="s">
        <v>30</v>
      </c>
      <c r="H5" s="132" t="s">
        <v>31</v>
      </c>
      <c r="I5" s="132" t="s">
        <v>32</v>
      </c>
      <c r="J5" s="131" t="s">
        <v>33</v>
      </c>
      <c r="K5" s="131" t="s">
        <v>34</v>
      </c>
      <c r="L5" s="131" t="s">
        <v>35</v>
      </c>
      <c r="M5" s="131" t="s">
        <v>36</v>
      </c>
      <c r="N5" s="131" t="s">
        <v>37</v>
      </c>
      <c r="O5" s="132" t="s">
        <v>38</v>
      </c>
      <c r="P5" s="132"/>
      <c r="Q5" s="132"/>
      <c r="R5" s="132"/>
    </row>
    <row r="6" spans="1:18" ht="30" customHeight="1">
      <c r="A6" s="131"/>
      <c r="B6" s="133"/>
      <c r="C6" s="131"/>
      <c r="D6" s="131"/>
      <c r="E6" s="131"/>
      <c r="F6" s="131"/>
      <c r="G6" s="131"/>
      <c r="H6" s="132"/>
      <c r="I6" s="132"/>
      <c r="J6" s="131"/>
      <c r="K6" s="131"/>
      <c r="L6" s="131"/>
      <c r="M6" s="131"/>
      <c r="N6" s="131"/>
      <c r="O6" s="132"/>
      <c r="P6" s="132"/>
      <c r="Q6" s="132"/>
      <c r="R6" s="132"/>
    </row>
    <row r="7" spans="1:18" ht="30" customHeight="1">
      <c r="A7" s="131"/>
      <c r="B7" s="133"/>
      <c r="C7" s="131"/>
      <c r="D7" s="131"/>
      <c r="E7" s="131"/>
      <c r="F7" s="131"/>
      <c r="G7" s="131"/>
      <c r="H7" s="72">
        <v>2.4677899999999999</v>
      </c>
      <c r="I7" s="73">
        <v>3.0575999999999999</v>
      </c>
      <c r="J7" s="131"/>
      <c r="K7" s="131"/>
      <c r="L7" s="45" t="s">
        <v>107</v>
      </c>
      <c r="M7" s="131"/>
      <c r="N7" s="131"/>
      <c r="O7" s="89">
        <v>1.1413599999999999</v>
      </c>
      <c r="P7" s="132"/>
      <c r="Q7" s="132"/>
      <c r="R7" s="132"/>
    </row>
    <row r="8" spans="1:18" ht="18">
      <c r="A8" s="4">
        <v>1</v>
      </c>
      <c r="B8" s="37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8">
        <v>8</v>
      </c>
      <c r="I8" s="38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8">
        <v>15</v>
      </c>
      <c r="P8" s="38">
        <v>16</v>
      </c>
      <c r="Q8" s="38">
        <v>17</v>
      </c>
      <c r="R8" s="38">
        <v>18</v>
      </c>
    </row>
    <row r="9" spans="1:18" ht="18">
      <c r="A9" s="104">
        <v>1</v>
      </c>
      <c r="B9" s="107" t="s">
        <v>101</v>
      </c>
      <c r="C9" s="110" t="s">
        <v>100</v>
      </c>
      <c r="D9" s="113" t="s">
        <v>43</v>
      </c>
      <c r="E9" s="114">
        <v>600</v>
      </c>
      <c r="F9" s="117">
        <v>1.7000000000000001E-2</v>
      </c>
      <c r="G9" s="117">
        <v>0.11</v>
      </c>
      <c r="H9" s="120">
        <f>F9*H$7</f>
        <v>4.1952429999999999E-2</v>
      </c>
      <c r="I9" s="120">
        <f t="shared" ref="I9" si="0">G9*I$7</f>
        <v>0.33633599999999997</v>
      </c>
      <c r="J9" s="77" t="s">
        <v>90</v>
      </c>
      <c r="K9" s="86" t="s">
        <v>98</v>
      </c>
      <c r="L9" s="64" t="s">
        <v>41</v>
      </c>
      <c r="M9" s="64">
        <v>0.1512</v>
      </c>
      <c r="N9" s="64">
        <v>4</v>
      </c>
      <c r="O9" s="118">
        <f>((N9*M9)+(N10*M10)+(N11*M11))*O$7</f>
        <v>0.76562428800000004</v>
      </c>
      <c r="P9" s="120">
        <f t="shared" ref="P9" si="1">H9+I9+O9</f>
        <v>1.1439127179999999</v>
      </c>
      <c r="Q9" s="120">
        <f t="shared" ref="Q9" si="2">O9*E9</f>
        <v>459.37457280000001</v>
      </c>
      <c r="R9" s="120">
        <f t="shared" ref="R9" si="3">P9*E9</f>
        <v>686.34763079999993</v>
      </c>
    </row>
    <row r="10" spans="1:18" ht="18">
      <c r="A10" s="105"/>
      <c r="B10" s="108"/>
      <c r="C10" s="111"/>
      <c r="D10" s="105"/>
      <c r="E10" s="115"/>
      <c r="F10" s="105"/>
      <c r="G10" s="105"/>
      <c r="H10" s="121"/>
      <c r="I10" s="121"/>
      <c r="J10" s="77" t="s">
        <v>91</v>
      </c>
      <c r="K10" s="86" t="s">
        <v>98</v>
      </c>
      <c r="L10" s="64" t="s">
        <v>42</v>
      </c>
      <c r="M10" s="64">
        <v>1.4999999999999999E-2</v>
      </c>
      <c r="N10" s="64">
        <v>4</v>
      </c>
      <c r="O10" s="119"/>
      <c r="P10" s="121"/>
      <c r="Q10" s="121"/>
      <c r="R10" s="121"/>
    </row>
    <row r="11" spans="1:18" ht="18">
      <c r="A11" s="106"/>
      <c r="B11" s="109"/>
      <c r="C11" s="112"/>
      <c r="D11" s="106"/>
      <c r="E11" s="116"/>
      <c r="F11" s="106"/>
      <c r="G11" s="106"/>
      <c r="H11" s="134"/>
      <c r="I11" s="134"/>
      <c r="J11" s="77" t="s">
        <v>39</v>
      </c>
      <c r="K11" s="84" t="s">
        <v>104</v>
      </c>
      <c r="L11" s="79"/>
      <c r="M11" s="64">
        <v>0.03</v>
      </c>
      <c r="N11" s="64">
        <v>0.2</v>
      </c>
      <c r="O11" s="135"/>
      <c r="P11" s="134"/>
      <c r="Q11" s="134"/>
      <c r="R11" s="134"/>
    </row>
    <row r="12" spans="1:18" ht="54">
      <c r="A12" s="64">
        <v>2</v>
      </c>
      <c r="B12" s="64" t="s">
        <v>93</v>
      </c>
      <c r="C12" s="65" t="s">
        <v>94</v>
      </c>
      <c r="D12" s="64" t="s">
        <v>40</v>
      </c>
      <c r="E12" s="80">
        <f>4.12*600/1000</f>
        <v>2.472</v>
      </c>
      <c r="F12" s="64"/>
      <c r="G12" s="64">
        <v>2.2000000000000002</v>
      </c>
      <c r="H12" s="63"/>
      <c r="I12" s="78">
        <f t="shared" ref="I12" si="4">G12*I$7</f>
        <v>6.7267200000000003</v>
      </c>
      <c r="J12" s="65" t="s">
        <v>95</v>
      </c>
      <c r="K12" s="64" t="s">
        <v>40</v>
      </c>
      <c r="L12" s="64" t="s">
        <v>105</v>
      </c>
      <c r="M12" s="63">
        <v>1.03</v>
      </c>
      <c r="N12" s="64">
        <v>165</v>
      </c>
      <c r="O12" s="63">
        <f>N12*M12*O$7</f>
        <v>193.974132</v>
      </c>
      <c r="P12" s="63">
        <f t="shared" ref="P12" si="5">H12+I12+O12</f>
        <v>200.700852</v>
      </c>
      <c r="Q12" s="63">
        <f t="shared" ref="Q12" si="6">O12*E12</f>
        <v>479.50405430399996</v>
      </c>
      <c r="R12" s="63">
        <f t="shared" ref="R12" si="7">P12*E12</f>
        <v>496.13250614399999</v>
      </c>
    </row>
    <row r="13" spans="1:18" ht="51.75" customHeight="1">
      <c r="A13" s="117">
        <v>3</v>
      </c>
      <c r="B13" s="107" t="s">
        <v>97</v>
      </c>
      <c r="C13" s="110" t="s">
        <v>99</v>
      </c>
      <c r="D13" s="117" t="s">
        <v>43</v>
      </c>
      <c r="E13" s="114">
        <v>6000</v>
      </c>
      <c r="F13" s="117">
        <v>0.245</v>
      </c>
      <c r="G13" s="117">
        <v>5.4300000000000001E-2</v>
      </c>
      <c r="H13" s="136">
        <f t="shared" ref="H13:I13" si="8">F13*H$7</f>
        <v>0.60460855000000002</v>
      </c>
      <c r="I13" s="136">
        <f t="shared" si="8"/>
        <v>0.16602767999999998</v>
      </c>
      <c r="J13" s="77" t="s">
        <v>106</v>
      </c>
      <c r="K13" s="76" t="s">
        <v>40</v>
      </c>
      <c r="L13" s="71" t="s">
        <v>88</v>
      </c>
      <c r="M13" s="81">
        <v>9.5000000000000001E-2</v>
      </c>
      <c r="N13" s="64">
        <v>27</v>
      </c>
      <c r="O13" s="118">
        <f>((N13*M13)/1.02+(N14*M14))*O$7</f>
        <v>2.9831793458823528</v>
      </c>
      <c r="P13" s="120">
        <f t="shared" ref="P13" si="9">H13+I13+O13</f>
        <v>3.7538155758823528</v>
      </c>
      <c r="Q13" s="120">
        <f t="shared" ref="Q13" si="10">O13*E13</f>
        <v>17899.076075294117</v>
      </c>
      <c r="R13" s="120">
        <f t="shared" ref="R13" si="11">P13*E13</f>
        <v>22522.893455294117</v>
      </c>
    </row>
    <row r="14" spans="1:18" ht="34.5" customHeight="1">
      <c r="A14" s="106"/>
      <c r="B14" s="109"/>
      <c r="C14" s="112"/>
      <c r="D14" s="106"/>
      <c r="E14" s="116"/>
      <c r="F14" s="106"/>
      <c r="G14" s="106"/>
      <c r="H14" s="137"/>
      <c r="I14" s="137"/>
      <c r="J14" s="77" t="s">
        <v>95</v>
      </c>
      <c r="K14" s="76" t="s">
        <v>40</v>
      </c>
      <c r="L14" s="64" t="s">
        <v>105</v>
      </c>
      <c r="M14" s="82">
        <v>5.9999999999999995E-4</v>
      </c>
      <c r="N14" s="64">
        <v>165</v>
      </c>
      <c r="O14" s="119"/>
      <c r="P14" s="121"/>
      <c r="Q14" s="121"/>
      <c r="R14" s="121"/>
    </row>
    <row r="15" spans="1:18" ht="34.5" customHeight="1">
      <c r="A15" s="68">
        <v>4</v>
      </c>
      <c r="B15" s="68" t="s">
        <v>102</v>
      </c>
      <c r="C15" s="69" t="s">
        <v>103</v>
      </c>
      <c r="D15" s="68" t="s">
        <v>40</v>
      </c>
      <c r="E15" s="70">
        <v>528</v>
      </c>
      <c r="F15" s="68">
        <v>0.2</v>
      </c>
      <c r="G15" s="68"/>
      <c r="H15" s="67">
        <f t="shared" ref="H15" si="12">F15*H$7</f>
        <v>0.493558</v>
      </c>
      <c r="I15" s="67">
        <v>0.33</v>
      </c>
      <c r="J15" s="68"/>
      <c r="K15" s="68"/>
      <c r="L15" s="68"/>
      <c r="M15" s="68"/>
      <c r="N15" s="68"/>
      <c r="O15" s="68"/>
      <c r="P15" s="67">
        <f t="shared" ref="P15" si="13">H15+I15+O15</f>
        <v>0.82355800000000001</v>
      </c>
      <c r="Q15" s="67"/>
      <c r="R15" s="67">
        <f t="shared" ref="R15" si="14">P15*E15</f>
        <v>434.83862399999998</v>
      </c>
    </row>
    <row r="16" spans="1:18" ht="18">
      <c r="C16" s="39" t="s">
        <v>44</v>
      </c>
      <c r="R16" s="42">
        <f>SUM(R9:R15)</f>
        <v>24140.212216238117</v>
      </c>
    </row>
    <row r="17" spans="3:18" ht="18">
      <c r="C17" s="39" t="s">
        <v>45</v>
      </c>
      <c r="D17" s="18"/>
      <c r="E17" s="18"/>
      <c r="F17" s="18"/>
      <c r="G17" s="18"/>
      <c r="H17" s="40"/>
      <c r="I17" s="40"/>
      <c r="J17" s="1"/>
      <c r="K17" s="18"/>
      <c r="L17" s="18"/>
      <c r="M17" s="18"/>
      <c r="N17" s="18"/>
      <c r="O17" s="40"/>
      <c r="P17" s="40"/>
      <c r="Q17" s="40"/>
      <c r="R17" s="43">
        <f>R16*13.3%</f>
        <v>3210.6482247596696</v>
      </c>
    </row>
    <row r="18" spans="3:18" ht="18">
      <c r="C18" s="39" t="s">
        <v>44</v>
      </c>
      <c r="D18" s="18"/>
      <c r="E18" s="18"/>
      <c r="F18" s="18"/>
      <c r="G18" s="18"/>
      <c r="H18" s="40"/>
      <c r="I18" s="40"/>
      <c r="J18" s="1"/>
      <c r="K18" s="18"/>
      <c r="L18" s="18"/>
      <c r="M18" s="18"/>
      <c r="N18" s="18"/>
      <c r="O18" s="40"/>
      <c r="P18" s="40"/>
      <c r="Q18" s="40"/>
      <c r="R18" s="43">
        <f>R16+R17</f>
        <v>27350.860440997785</v>
      </c>
    </row>
    <row r="19" spans="3:18" ht="18">
      <c r="C19" s="39" t="s">
        <v>46</v>
      </c>
      <c r="D19" s="18"/>
      <c r="E19" s="18"/>
      <c r="F19" s="18"/>
      <c r="G19" s="18"/>
      <c r="H19" s="40"/>
      <c r="I19" s="40"/>
      <c r="J19" s="1"/>
      <c r="K19" s="18"/>
      <c r="L19" s="18"/>
      <c r="M19" s="18"/>
      <c r="N19" s="18"/>
      <c r="O19" s="40"/>
      <c r="P19" s="40"/>
      <c r="Q19" s="40"/>
      <c r="R19" s="43">
        <f>R18*11%</f>
        <v>3008.5946485097566</v>
      </c>
    </row>
    <row r="20" spans="3:18" ht="18">
      <c r="C20" s="39" t="s">
        <v>44</v>
      </c>
      <c r="D20" s="18"/>
      <c r="E20" s="18"/>
      <c r="F20" s="18"/>
      <c r="G20" s="18"/>
      <c r="H20" s="40"/>
      <c r="I20" s="40"/>
      <c r="J20" s="1"/>
      <c r="K20" s="18"/>
      <c r="L20" s="18"/>
      <c r="M20" s="18"/>
      <c r="N20" s="18"/>
      <c r="O20" s="40"/>
      <c r="P20" s="40"/>
      <c r="Q20" s="40"/>
      <c r="R20" s="43">
        <f>R18+R19</f>
        <v>30359.455089507541</v>
      </c>
    </row>
    <row r="21" spans="3:18">
      <c r="C21" s="1"/>
      <c r="D21" s="18"/>
      <c r="E21" s="18"/>
      <c r="F21" s="18"/>
      <c r="G21" s="18"/>
      <c r="H21" s="18"/>
      <c r="I21" s="18"/>
      <c r="J21" s="1"/>
      <c r="K21" s="18"/>
      <c r="L21" s="18"/>
      <c r="M21" s="18"/>
      <c r="N21" s="18"/>
      <c r="O21" s="1"/>
      <c r="P21" s="1"/>
      <c r="Q21" s="1"/>
      <c r="R21" s="1"/>
    </row>
    <row r="22" spans="3:18">
      <c r="C22" s="1"/>
      <c r="D22" s="18"/>
      <c r="E22" s="18"/>
      <c r="F22" s="18"/>
      <c r="G22" s="18"/>
      <c r="H22" s="18"/>
      <c r="I22" s="18"/>
      <c r="J22" s="1"/>
      <c r="K22" s="18"/>
      <c r="L22" s="18"/>
      <c r="M22" s="18"/>
      <c r="N22" s="18"/>
      <c r="O22" s="1"/>
      <c r="P22" s="1"/>
      <c r="Q22" s="1"/>
      <c r="R22" s="1"/>
    </row>
    <row r="23" spans="3:18">
      <c r="C23" s="1"/>
      <c r="D23" s="1"/>
      <c r="E23" s="1"/>
      <c r="F23" s="1"/>
      <c r="G23" s="1"/>
      <c r="H23" s="1"/>
      <c r="I23" s="18"/>
      <c r="J23" s="1"/>
      <c r="K23" s="18"/>
      <c r="L23" s="18"/>
      <c r="M23" s="18"/>
      <c r="N23" s="18"/>
      <c r="O23" s="1"/>
      <c r="P23" s="1"/>
      <c r="Q23" s="1"/>
      <c r="R23" s="1"/>
    </row>
    <row r="24" spans="3:18" ht="18">
      <c r="C24" s="1"/>
      <c r="D24" s="41"/>
      <c r="E24" s="1"/>
      <c r="F24" s="1"/>
      <c r="G24" s="41"/>
      <c r="H24" s="1"/>
      <c r="I24" s="18"/>
      <c r="J24" s="1"/>
      <c r="K24" s="18"/>
      <c r="L24" s="18"/>
      <c r="M24" s="18"/>
      <c r="N24" s="18"/>
      <c r="O24" s="1"/>
      <c r="P24" s="1"/>
      <c r="Q24" s="1"/>
      <c r="R24" s="1"/>
    </row>
  </sheetData>
  <mergeCells count="50">
    <mergeCell ref="R13:R14"/>
    <mergeCell ref="R3:R7"/>
    <mergeCell ref="I5:I6"/>
    <mergeCell ref="P3:P7"/>
    <mergeCell ref="Q3:Q7"/>
    <mergeCell ref="Q9:Q11"/>
    <mergeCell ref="R9:R11"/>
    <mergeCell ref="I9:I11"/>
    <mergeCell ref="O9:O11"/>
    <mergeCell ref="P9:P11"/>
    <mergeCell ref="I13:I14"/>
    <mergeCell ref="H13:H14"/>
    <mergeCell ref="C3:C7"/>
    <mergeCell ref="E3:E7"/>
    <mergeCell ref="F5:F7"/>
    <mergeCell ref="H5:H6"/>
    <mergeCell ref="F9:F11"/>
    <mergeCell ref="G9:G11"/>
    <mergeCell ref="H9:H11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B3:B7"/>
    <mergeCell ref="B13:B14"/>
    <mergeCell ref="A13:A14"/>
    <mergeCell ref="O13:O14"/>
    <mergeCell ref="P13:P14"/>
    <mergeCell ref="Q13:Q14"/>
    <mergeCell ref="G13:G14"/>
    <mergeCell ref="F13:F14"/>
    <mergeCell ref="E13:E14"/>
    <mergeCell ref="D13:D14"/>
    <mergeCell ref="C13:C14"/>
    <mergeCell ref="A9:A11"/>
    <mergeCell ref="B9:B11"/>
    <mergeCell ref="C9:C11"/>
    <mergeCell ref="D9:D11"/>
    <mergeCell ref="E9:E11"/>
  </mergeCells>
  <printOptions horizontalCentered="1"/>
  <pageMargins left="0.25" right="0.25" top="0.75" bottom="0.75" header="0.3" footer="0.3"/>
  <pageSetup paperSize="9" scale="6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view="pageBreakPreview" zoomScale="85" zoomScaleNormal="100" zoomScaleSheetLayoutView="85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8">
      <c r="A1" s="94"/>
      <c r="B1" s="94"/>
      <c r="C1" s="138" t="s">
        <v>47</v>
      </c>
      <c r="D1" s="138"/>
      <c r="E1" s="138"/>
      <c r="F1" s="138"/>
      <c r="G1" s="138"/>
      <c r="H1" s="95"/>
    </row>
    <row r="2" spans="1:8" ht="57" customHeight="1">
      <c r="A2" s="139" t="s">
        <v>108</v>
      </c>
      <c r="B2" s="140"/>
      <c r="C2" s="140"/>
      <c r="D2" s="140"/>
      <c r="E2" s="140"/>
      <c r="F2" s="140"/>
      <c r="G2" s="140"/>
      <c r="H2" s="140"/>
    </row>
    <row r="3" spans="1:8">
      <c r="A3" s="18"/>
      <c r="B3" s="18"/>
      <c r="C3" s="1"/>
      <c r="D3" s="18"/>
      <c r="E3" s="18"/>
      <c r="F3" s="18"/>
      <c r="G3" s="18"/>
      <c r="H3" s="18"/>
    </row>
    <row r="4" spans="1:8" ht="18">
      <c r="A4" s="144" t="s">
        <v>48</v>
      </c>
      <c r="B4" s="146" t="s">
        <v>49</v>
      </c>
      <c r="C4" s="146" t="s">
        <v>50</v>
      </c>
      <c r="D4" s="141" t="s">
        <v>51</v>
      </c>
      <c r="E4" s="142"/>
      <c r="F4" s="142"/>
      <c r="G4" s="143"/>
      <c r="H4" s="19" t="s">
        <v>52</v>
      </c>
    </row>
    <row r="5" spans="1:8" ht="18">
      <c r="A5" s="145"/>
      <c r="B5" s="147"/>
      <c r="C5" s="147"/>
      <c r="D5" s="20" t="s">
        <v>53</v>
      </c>
      <c r="E5" s="20" t="s">
        <v>54</v>
      </c>
      <c r="F5" s="20" t="s">
        <v>55</v>
      </c>
      <c r="G5" s="20" t="s">
        <v>56</v>
      </c>
      <c r="H5" s="20" t="s">
        <v>57</v>
      </c>
    </row>
    <row r="6" spans="1:8" ht="18">
      <c r="A6" s="21">
        <v>1</v>
      </c>
      <c r="B6" s="21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</row>
    <row r="7" spans="1:8" ht="18">
      <c r="A7" s="6"/>
      <c r="B7" s="6"/>
      <c r="C7" s="23" t="s">
        <v>58</v>
      </c>
      <c r="D7" s="6"/>
      <c r="E7" s="6"/>
      <c r="F7" s="6"/>
      <c r="G7" s="6"/>
      <c r="H7" s="6"/>
    </row>
    <row r="8" spans="1:8" ht="111" customHeight="1">
      <c r="A8" s="6">
        <v>1</v>
      </c>
      <c r="B8" s="24" t="s">
        <v>59</v>
      </c>
      <c r="C8" s="74" t="s">
        <v>108</v>
      </c>
      <c r="D8" s="9">
        <f>'1-1'!R20</f>
        <v>30359.455089507541</v>
      </c>
      <c r="E8" s="6"/>
      <c r="F8" s="6"/>
      <c r="G8" s="6"/>
      <c r="H8" s="9">
        <f>SUM(D8:G8)</f>
        <v>30359.455089507541</v>
      </c>
    </row>
    <row r="9" spans="1:8" ht="18">
      <c r="A9" s="6"/>
      <c r="B9" s="6"/>
      <c r="C9" s="4" t="s">
        <v>60</v>
      </c>
      <c r="D9" s="9">
        <f>SUM(D8)</f>
        <v>30359.455089507541</v>
      </c>
      <c r="E9" s="6"/>
      <c r="F9" s="6"/>
      <c r="G9" s="6"/>
      <c r="H9" s="9">
        <f>SUM(H8)</f>
        <v>30359.455089507541</v>
      </c>
    </row>
    <row r="10" spans="1:8" ht="18">
      <c r="A10" s="6"/>
      <c r="B10" s="6"/>
      <c r="C10" s="23" t="s">
        <v>61</v>
      </c>
      <c r="D10" s="25"/>
      <c r="E10" s="25"/>
      <c r="F10" s="25"/>
      <c r="G10" s="25"/>
      <c r="H10" s="25"/>
    </row>
    <row r="11" spans="1:8" ht="18">
      <c r="A11" s="6"/>
      <c r="B11" s="25"/>
      <c r="C11" s="26" t="s">
        <v>62</v>
      </c>
      <c r="D11" s="25"/>
      <c r="E11" s="25"/>
      <c r="F11" s="25"/>
      <c r="G11" s="25"/>
      <c r="H11" s="25"/>
    </row>
    <row r="12" spans="1:8" ht="18">
      <c r="A12" s="6"/>
      <c r="B12" s="6"/>
      <c r="C12" s="26" t="s">
        <v>63</v>
      </c>
      <c r="D12" s="27">
        <f>D11+D9</f>
        <v>30359.455089507541</v>
      </c>
      <c r="E12" s="27"/>
      <c r="F12" s="27"/>
      <c r="G12" s="25"/>
      <c r="H12" s="27">
        <f>H11+H9</f>
        <v>30359.455089507541</v>
      </c>
    </row>
    <row r="13" spans="1:8" ht="18">
      <c r="A13" s="6"/>
      <c r="B13" s="6"/>
      <c r="C13" s="28" t="s">
        <v>64</v>
      </c>
      <c r="D13" s="25"/>
      <c r="E13" s="25"/>
      <c r="F13" s="25"/>
      <c r="G13" s="25"/>
      <c r="H13" s="25"/>
    </row>
    <row r="14" spans="1:8" ht="18">
      <c r="A14" s="6"/>
      <c r="B14" s="6"/>
      <c r="C14" s="26" t="s">
        <v>65</v>
      </c>
      <c r="D14" s="25"/>
      <c r="E14" s="25"/>
      <c r="F14" s="25"/>
      <c r="G14" s="25"/>
      <c r="H14" s="25"/>
    </row>
    <row r="15" spans="1:8" ht="18">
      <c r="A15" s="6"/>
      <c r="B15" s="6"/>
      <c r="C15" s="26" t="s">
        <v>66</v>
      </c>
      <c r="D15" s="27">
        <f>D14+D12</f>
        <v>30359.455089507541</v>
      </c>
      <c r="E15" s="27"/>
      <c r="F15" s="27"/>
      <c r="G15" s="25"/>
      <c r="H15" s="27">
        <f>H14+H12</f>
        <v>30359.455089507541</v>
      </c>
    </row>
    <row r="16" spans="1:8" ht="18">
      <c r="A16" s="8">
        <v>2</v>
      </c>
      <c r="B16" s="58">
        <v>2.8799999999999999E-2</v>
      </c>
      <c r="C16" s="10" t="s">
        <v>67</v>
      </c>
      <c r="D16" s="11">
        <f>D15*B16</f>
        <v>874.3523065778171</v>
      </c>
      <c r="E16" s="11"/>
      <c r="F16" s="11"/>
      <c r="G16" s="11"/>
      <c r="H16" s="11">
        <f>SUM(D16:G16)</f>
        <v>874.3523065778171</v>
      </c>
    </row>
    <row r="17" spans="1:8" ht="18">
      <c r="A17" s="8"/>
      <c r="B17" s="8"/>
      <c r="C17" s="30" t="s">
        <v>68</v>
      </c>
      <c r="D17" s="31">
        <f>SUM(D16)</f>
        <v>874.3523065778171</v>
      </c>
      <c r="E17" s="31"/>
      <c r="F17" s="31"/>
      <c r="G17" s="32"/>
      <c r="H17" s="31">
        <f>SUM(H16)</f>
        <v>874.3523065778171</v>
      </c>
    </row>
    <row r="18" spans="1:8" ht="18">
      <c r="A18" s="8"/>
      <c r="B18" s="8"/>
      <c r="C18" s="30" t="s">
        <v>69</v>
      </c>
      <c r="D18" s="31">
        <f>D17+D15</f>
        <v>31233.807396085358</v>
      </c>
      <c r="E18" s="31"/>
      <c r="F18" s="31"/>
      <c r="G18" s="32"/>
      <c r="H18" s="31">
        <f>H17+H15</f>
        <v>31233.807396085358</v>
      </c>
    </row>
    <row r="19" spans="1:8" ht="18">
      <c r="A19" s="8"/>
      <c r="B19" s="8"/>
      <c r="C19" s="33" t="s">
        <v>70</v>
      </c>
      <c r="D19" s="32"/>
      <c r="E19" s="32"/>
      <c r="F19" s="32"/>
      <c r="G19" s="32"/>
      <c r="H19" s="32"/>
    </row>
    <row r="20" spans="1:8" ht="18">
      <c r="A20" s="8">
        <v>3</v>
      </c>
      <c r="B20" s="58">
        <v>1.12E-2</v>
      </c>
      <c r="C20" s="7" t="s">
        <v>71</v>
      </c>
      <c r="D20" s="11">
        <f>D18*B20</f>
        <v>349.81864283615602</v>
      </c>
      <c r="E20" s="11"/>
      <c r="F20" s="11"/>
      <c r="G20" s="11"/>
      <c r="H20" s="11">
        <f>SUM(D20:G20)</f>
        <v>349.81864283615602</v>
      </c>
    </row>
    <row r="21" spans="1:8" ht="54">
      <c r="A21" s="61">
        <v>4</v>
      </c>
      <c r="B21" s="83">
        <v>0.02</v>
      </c>
      <c r="C21" s="62" t="s">
        <v>89</v>
      </c>
      <c r="D21" s="60">
        <f>D18*B21</f>
        <v>624.67614792170718</v>
      </c>
      <c r="E21" s="60"/>
      <c r="F21" s="60"/>
      <c r="G21" s="60"/>
      <c r="H21" s="60">
        <f t="shared" ref="H21" si="0">SUM(D21:G21)</f>
        <v>624.67614792170718</v>
      </c>
    </row>
    <row r="22" spans="1:8" ht="18">
      <c r="A22" s="8">
        <v>5</v>
      </c>
      <c r="B22" s="58">
        <v>1.5E-3</v>
      </c>
      <c r="C22" s="34" t="s">
        <v>72</v>
      </c>
      <c r="D22" s="31"/>
      <c r="E22" s="31"/>
      <c r="F22" s="31"/>
      <c r="G22" s="31">
        <f>H18*B22</f>
        <v>46.850711094128037</v>
      </c>
      <c r="H22" s="31">
        <f>SUM(D22:G22)</f>
        <v>46.850711094128037</v>
      </c>
    </row>
    <row r="23" spans="1:8" ht="18">
      <c r="A23" s="8"/>
      <c r="B23" s="8"/>
      <c r="C23" s="30" t="s">
        <v>73</v>
      </c>
      <c r="D23" s="31">
        <f>SUM(D20:D22)</f>
        <v>974.49479075786326</v>
      </c>
      <c r="E23" s="31"/>
      <c r="F23" s="31"/>
      <c r="G23" s="31">
        <f>SUM(G20:G22)</f>
        <v>46.850711094128037</v>
      </c>
      <c r="H23" s="31">
        <f>SUM(H20:H22)</f>
        <v>1021.3455018519913</v>
      </c>
    </row>
    <row r="24" spans="1:8" ht="18">
      <c r="A24" s="8"/>
      <c r="B24" s="8"/>
      <c r="C24" s="30" t="s">
        <v>74</v>
      </c>
      <c r="D24" s="31">
        <f t="shared" ref="D24:H24" si="1">D23+D18</f>
        <v>32208.302186843222</v>
      </c>
      <c r="E24" s="31"/>
      <c r="F24" s="31"/>
      <c r="G24" s="31">
        <f t="shared" si="1"/>
        <v>46.850711094128037</v>
      </c>
      <c r="H24" s="31">
        <f t="shared" si="1"/>
        <v>32255.152897937351</v>
      </c>
    </row>
    <row r="25" spans="1:8" ht="18">
      <c r="A25" s="8"/>
      <c r="B25" s="8"/>
      <c r="C25" s="33" t="s">
        <v>75</v>
      </c>
      <c r="D25" s="32"/>
      <c r="E25" s="32"/>
      <c r="F25" s="32"/>
      <c r="G25" s="32"/>
      <c r="H25" s="32"/>
    </row>
    <row r="26" spans="1:8" ht="18">
      <c r="A26" s="8">
        <v>6</v>
      </c>
      <c r="B26" s="75">
        <v>0.02</v>
      </c>
      <c r="C26" s="34" t="s">
        <v>76</v>
      </c>
      <c r="D26" s="32"/>
      <c r="E26" s="32"/>
      <c r="F26" s="32"/>
      <c r="G26" s="31">
        <f>H24*B26</f>
        <v>645.10305795874706</v>
      </c>
      <c r="H26" s="31">
        <f>SUM(D26:G26)</f>
        <v>645.10305795874706</v>
      </c>
    </row>
    <row r="27" spans="1:8" ht="18">
      <c r="A27" s="8">
        <v>7</v>
      </c>
      <c r="B27" s="29">
        <v>6.0000000000000001E-3</v>
      </c>
      <c r="C27" s="34" t="s">
        <v>77</v>
      </c>
      <c r="D27" s="32"/>
      <c r="E27" s="32"/>
      <c r="F27" s="32"/>
      <c r="G27" s="31">
        <f>H24*B27</f>
        <v>193.5309173876241</v>
      </c>
      <c r="H27" s="31">
        <f>SUM(D27:G27)</f>
        <v>193.5309173876241</v>
      </c>
    </row>
    <row r="28" spans="1:8" ht="18">
      <c r="A28" s="8"/>
      <c r="B28" s="8"/>
      <c r="C28" s="30" t="s">
        <v>78</v>
      </c>
      <c r="D28" s="32"/>
      <c r="E28" s="32"/>
      <c r="F28" s="32"/>
      <c r="G28" s="31">
        <f>SUM(G26:G27)</f>
        <v>838.63397534637113</v>
      </c>
      <c r="H28" s="31">
        <f>SUM(H26:H27)</f>
        <v>838.63397534637113</v>
      </c>
    </row>
    <row r="29" spans="1:8" ht="18">
      <c r="A29" s="8"/>
      <c r="B29" s="8"/>
      <c r="C29" s="33" t="s">
        <v>79</v>
      </c>
      <c r="D29" s="32"/>
      <c r="E29" s="32"/>
      <c r="F29" s="32"/>
      <c r="G29" s="32"/>
      <c r="H29" s="32"/>
    </row>
    <row r="30" spans="1:8" ht="18">
      <c r="A30" s="8"/>
      <c r="B30" s="8"/>
      <c r="C30" s="34"/>
      <c r="D30" s="32"/>
      <c r="E30" s="32"/>
      <c r="F30" s="32"/>
      <c r="G30" s="32"/>
      <c r="H30" s="32"/>
    </row>
    <row r="31" spans="1:8" ht="18">
      <c r="A31" s="8"/>
      <c r="B31" s="8"/>
      <c r="C31" s="30" t="s">
        <v>80</v>
      </c>
      <c r="D31" s="31">
        <f>D24</f>
        <v>32208.302186843222</v>
      </c>
      <c r="E31" s="31"/>
      <c r="F31" s="31"/>
      <c r="G31" s="31">
        <f>G28+G24</f>
        <v>885.48468644049922</v>
      </c>
      <c r="H31" s="31">
        <f>H28+H24</f>
        <v>33093.786873283723</v>
      </c>
    </row>
    <row r="32" spans="1:8" ht="18">
      <c r="A32" s="8">
        <v>8</v>
      </c>
      <c r="B32" s="29">
        <v>0.03</v>
      </c>
      <c r="C32" s="34" t="s">
        <v>81</v>
      </c>
      <c r="D32" s="31">
        <f>D31*B32</f>
        <v>966.24906560529666</v>
      </c>
      <c r="E32" s="31"/>
      <c r="F32" s="31"/>
      <c r="G32" s="31">
        <f>G31*B32</f>
        <v>26.564540593214975</v>
      </c>
      <c r="H32" s="31">
        <f>H31*B32</f>
        <v>992.81360619851171</v>
      </c>
    </row>
    <row r="33" spans="1:8" ht="18">
      <c r="A33" s="8"/>
      <c r="B33" s="8"/>
      <c r="C33" s="30" t="s">
        <v>44</v>
      </c>
      <c r="D33" s="31">
        <f t="shared" ref="D33:H33" si="2">D32+D31</f>
        <v>33174.551252448517</v>
      </c>
      <c r="E33" s="31"/>
      <c r="F33" s="31"/>
      <c r="G33" s="31">
        <f t="shared" si="2"/>
        <v>912.04922703371415</v>
      </c>
      <c r="H33" s="31">
        <f t="shared" si="2"/>
        <v>34086.600479482237</v>
      </c>
    </row>
    <row r="34" spans="1:8" ht="18">
      <c r="A34" s="8">
        <v>9</v>
      </c>
      <c r="B34" s="35">
        <v>0.2</v>
      </c>
      <c r="C34" s="34" t="s">
        <v>82</v>
      </c>
      <c r="D34" s="31">
        <f>D33*B34</f>
        <v>6634.9102504897037</v>
      </c>
      <c r="E34" s="31"/>
      <c r="F34" s="31"/>
      <c r="G34" s="31">
        <f>G33*B34</f>
        <v>182.40984540674285</v>
      </c>
      <c r="H34" s="31">
        <f>H33*B34</f>
        <v>6817.320095896448</v>
      </c>
    </row>
    <row r="35" spans="1:8" ht="18">
      <c r="A35" s="8"/>
      <c r="B35" s="8"/>
      <c r="C35" s="34"/>
      <c r="D35" s="32"/>
      <c r="E35" s="32"/>
      <c r="F35" s="32"/>
      <c r="G35" s="32"/>
      <c r="H35" s="32"/>
    </row>
    <row r="36" spans="1:8" ht="18">
      <c r="A36" s="8">
        <v>10</v>
      </c>
      <c r="B36" s="8"/>
      <c r="C36" s="7" t="s">
        <v>83</v>
      </c>
      <c r="D36" s="11">
        <f t="shared" ref="D36:H36" si="3">D34+D33</f>
        <v>39809.461502938218</v>
      </c>
      <c r="E36" s="11"/>
      <c r="F36" s="11"/>
      <c r="G36" s="11">
        <f t="shared" si="3"/>
        <v>1094.459072440457</v>
      </c>
      <c r="H36" s="36">
        <f t="shared" si="3"/>
        <v>40903.920575378681</v>
      </c>
    </row>
    <row r="37" spans="1:8" ht="18">
      <c r="A37" s="8"/>
      <c r="B37" s="8"/>
      <c r="C37" s="7"/>
      <c r="D37" s="31"/>
      <c r="E37" s="31"/>
      <c r="F37" s="31"/>
      <c r="G37" s="31"/>
      <c r="H37" s="31"/>
    </row>
    <row r="38" spans="1:8" ht="18">
      <c r="A38" s="8">
        <v>11</v>
      </c>
      <c r="B38" s="8"/>
      <c r="C38" s="7" t="s">
        <v>84</v>
      </c>
      <c r="D38" s="31"/>
      <c r="E38" s="31"/>
      <c r="F38" s="31"/>
      <c r="G38" s="31"/>
      <c r="H38" s="31">
        <f>H16*0.15*1.2</f>
        <v>157.38341518400708</v>
      </c>
    </row>
    <row r="40" spans="1:8" ht="18">
      <c r="B40" s="46"/>
      <c r="C40" s="47"/>
      <c r="D40" s="48"/>
      <c r="E40" s="49"/>
      <c r="F40" s="50"/>
      <c r="G40" s="51"/>
    </row>
    <row r="41" spans="1:8" ht="18">
      <c r="B41" s="46"/>
      <c r="C41" s="52"/>
      <c r="D41" s="53"/>
      <c r="E41" s="54"/>
      <c r="F41" s="55"/>
      <c r="G41" s="51"/>
    </row>
    <row r="42" spans="1:8" ht="18">
      <c r="B42" s="46"/>
      <c r="C42" s="47"/>
      <c r="D42" s="56"/>
      <c r="E42" s="54"/>
      <c r="F42" s="57"/>
      <c r="G42" s="51"/>
    </row>
    <row r="43" spans="1:8" ht="18">
      <c r="B43" s="46"/>
      <c r="C43" s="56"/>
      <c r="D43" s="56"/>
      <c r="E43" s="56"/>
      <c r="F43" s="51"/>
      <c r="G43" s="51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5" right="0.25" top="0.75" bottom="0.75" header="0.3" footer="0.3"/>
  <pageSetup scale="83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zoomScale="85" zoomScaleNormal="100" zoomScaleSheetLayoutView="85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8">
      <c r="A1" s="96" t="s">
        <v>85</v>
      </c>
      <c r="B1" s="96"/>
      <c r="C1" s="96"/>
      <c r="D1" s="96"/>
      <c r="E1" s="148"/>
      <c r="F1" s="148"/>
    </row>
    <row r="2" spans="1:6" ht="54.75" customHeight="1">
      <c r="A2" s="97" t="s">
        <v>108</v>
      </c>
      <c r="B2" s="97"/>
      <c r="C2" s="97"/>
      <c r="D2" s="97"/>
      <c r="E2" s="149"/>
      <c r="F2" s="149"/>
    </row>
    <row r="3" spans="1:6" ht="15.75">
      <c r="A3" s="1"/>
      <c r="B3" s="1"/>
      <c r="C3" s="2"/>
      <c r="D3" s="2"/>
      <c r="E3" s="3"/>
      <c r="F3" s="3"/>
    </row>
    <row r="4" spans="1:6">
      <c r="A4" s="150" t="s">
        <v>17</v>
      </c>
      <c r="B4" s="153" t="s">
        <v>19</v>
      </c>
      <c r="C4" s="153" t="s">
        <v>20</v>
      </c>
      <c r="D4" s="153" t="s">
        <v>21</v>
      </c>
      <c r="E4" s="156" t="s">
        <v>23</v>
      </c>
      <c r="F4" s="159" t="s">
        <v>25</v>
      </c>
    </row>
    <row r="5" spans="1:6">
      <c r="A5" s="151"/>
      <c r="B5" s="154"/>
      <c r="C5" s="154"/>
      <c r="D5" s="154"/>
      <c r="E5" s="157"/>
      <c r="F5" s="160"/>
    </row>
    <row r="6" spans="1:6">
      <c r="A6" s="151"/>
      <c r="B6" s="154"/>
      <c r="C6" s="154"/>
      <c r="D6" s="154"/>
      <c r="E6" s="157"/>
      <c r="F6" s="160"/>
    </row>
    <row r="7" spans="1:6">
      <c r="A7" s="151"/>
      <c r="B7" s="154"/>
      <c r="C7" s="154"/>
      <c r="D7" s="154"/>
      <c r="E7" s="157"/>
      <c r="F7" s="160"/>
    </row>
    <row r="8" spans="1:6">
      <c r="A8" s="152"/>
      <c r="B8" s="155"/>
      <c r="C8" s="155"/>
      <c r="D8" s="155"/>
      <c r="E8" s="158"/>
      <c r="F8" s="161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92">
        <v>1</v>
      </c>
      <c r="B10" s="91" t="s">
        <v>100</v>
      </c>
      <c r="C10" s="87" t="s">
        <v>43</v>
      </c>
      <c r="D10" s="88">
        <v>600</v>
      </c>
      <c r="E10" s="90">
        <v>1.551375583604375</v>
      </c>
      <c r="F10" s="90">
        <v>930.825350162625</v>
      </c>
    </row>
    <row r="11" spans="1:6" ht="36">
      <c r="A11" s="92">
        <v>2</v>
      </c>
      <c r="B11" s="65" t="s">
        <v>94</v>
      </c>
      <c r="C11" s="64" t="s">
        <v>40</v>
      </c>
      <c r="D11" s="80">
        <f>4.12*600/1000</f>
        <v>2.472</v>
      </c>
      <c r="E11" s="90">
        <v>272.19069820796881</v>
      </c>
      <c r="F11" s="90">
        <v>672.8554059700989</v>
      </c>
    </row>
    <row r="12" spans="1:6" ht="36">
      <c r="A12" s="92">
        <v>3</v>
      </c>
      <c r="B12" s="91" t="s">
        <v>99</v>
      </c>
      <c r="C12" s="85" t="s">
        <v>43</v>
      </c>
      <c r="D12" s="88">
        <v>6000</v>
      </c>
      <c r="E12" s="90">
        <v>5.090928475696586</v>
      </c>
      <c r="F12" s="90">
        <v>30545.570854179517</v>
      </c>
    </row>
    <row r="13" spans="1:6" ht="36">
      <c r="A13" s="93">
        <v>4</v>
      </c>
      <c r="B13" s="69" t="s">
        <v>103</v>
      </c>
      <c r="C13" s="68" t="s">
        <v>40</v>
      </c>
      <c r="D13" s="70">
        <v>528</v>
      </c>
      <c r="E13" s="59">
        <v>1.1169101914662445</v>
      </c>
      <c r="F13" s="59">
        <v>589.728581094177</v>
      </c>
    </row>
    <row r="14" spans="1:6" ht="18">
      <c r="B14" s="12" t="s">
        <v>44</v>
      </c>
      <c r="E14" s="66"/>
      <c r="F14" s="54">
        <v>32738.980191406416</v>
      </c>
    </row>
    <row r="15" spans="1:6" ht="18">
      <c r="A15" s="13"/>
      <c r="B15" s="12" t="s">
        <v>86</v>
      </c>
      <c r="C15" s="12"/>
      <c r="D15" s="13"/>
      <c r="E15" s="14"/>
      <c r="F15" s="15">
        <f>F14*20%</f>
        <v>6547.7960382812835</v>
      </c>
    </row>
    <row r="16" spans="1:6" ht="18">
      <c r="A16" s="13"/>
      <c r="B16" s="12" t="s">
        <v>44</v>
      </c>
      <c r="C16" s="12"/>
      <c r="D16" s="13"/>
      <c r="E16" s="14"/>
      <c r="F16" s="15">
        <f>F14+F15</f>
        <v>39286.776229687697</v>
      </c>
    </row>
    <row r="17" spans="1:6" ht="18">
      <c r="A17" s="1"/>
      <c r="B17" s="17"/>
      <c r="C17" s="17"/>
      <c r="D17" s="17"/>
      <c r="E17" s="16"/>
      <c r="F17" s="16"/>
    </row>
    <row r="18" spans="1:6" ht="18">
      <c r="A18" s="46"/>
      <c r="B18" s="47"/>
      <c r="C18" s="48"/>
      <c r="D18" s="49"/>
      <c r="E18" s="50"/>
      <c r="F18" s="51"/>
    </row>
    <row r="19" spans="1:6" ht="18">
      <c r="A19" s="46"/>
      <c r="B19" s="52"/>
      <c r="C19" s="53"/>
      <c r="D19" s="54"/>
      <c r="E19" s="55"/>
      <c r="F19" s="51"/>
    </row>
    <row r="20" spans="1:6" ht="18">
      <c r="A20" s="46"/>
      <c r="B20" s="47"/>
      <c r="C20" s="56"/>
      <c r="D20" s="54"/>
      <c r="E20" s="57"/>
      <c r="F20" s="51"/>
    </row>
    <row r="21" spans="1:6" ht="18">
      <c r="A21" s="46"/>
      <c r="B21" s="56"/>
      <c r="C21" s="56"/>
      <c r="D21" s="56"/>
      <c r="E21" s="51"/>
      <c r="F21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Բացատրագիր</vt:lpstr>
      <vt:lpstr>1-1</vt:lpstr>
      <vt:lpstr>Ամփոփ</vt:lpstr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2025-12-28T19:26:40Z</cp:lastPrinted>
  <dcterms:created xsi:type="dcterms:W3CDTF">2024-10-04T17:50:00Z</dcterms:created>
  <dcterms:modified xsi:type="dcterms:W3CDTF">2026-02-12T10:48:42Z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